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К Масла, смазки, спецжидкости\Документация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цены'!$A$1:$K$9</definedName>
  </definedNames>
  <calcPr calcId="162913"/>
</workbook>
</file>

<file path=xl/calcChain.xml><?xml version="1.0" encoding="utf-8"?>
<calcChain xmlns="http://schemas.openxmlformats.org/spreadsheetml/2006/main">
  <c r="J5" i="1" l="1"/>
  <c r="J6" i="1"/>
  <c r="I3" i="1"/>
  <c r="I4" i="1"/>
  <c r="J4" i="1" s="1"/>
  <c r="I5" i="1"/>
  <c r="I6" i="1"/>
  <c r="I9" i="1"/>
  <c r="I2" i="1"/>
  <c r="J3" i="1" l="1"/>
  <c r="J2" i="1" l="1"/>
  <c r="J9" i="1" s="1"/>
</calcChain>
</file>

<file path=xl/sharedStrings.xml><?xml version="1.0" encoding="utf-8"?>
<sst xmlns="http://schemas.openxmlformats.org/spreadsheetml/2006/main" count="27" uniqueCount="19">
  <si>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</si>
  <si>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</si>
  <si>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</si>
  <si>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</si>
  <si>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</si>
  <si>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</si>
  <si>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</si>
  <si>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Итого</t>
  </si>
  <si>
    <t xml:space="preserve">Источник 3. </t>
  </si>
  <si>
    <t xml:space="preserve">Источник 1. </t>
  </si>
  <si>
    <t xml:space="preserve">Источник 2. </t>
  </si>
  <si>
    <t>Ед. изм.</t>
  </si>
  <si>
    <t>МАСЛО 10W-30 GAZPROMNEFT SUPER API SG/CD</t>
  </si>
  <si>
    <t>л</t>
  </si>
  <si>
    <t>МАСЛО 15W-40 G-PROFI MSI PLUS API CI-4/S</t>
  </si>
  <si>
    <t>МАСЛО ГИДРАВЛИЧЕСКОЕ ВМГЗ-45С</t>
  </si>
  <si>
    <t>МАСЛО ТРАНСМ 80W-90 GAZPROMNEFT GL-5</t>
  </si>
  <si>
    <t>ЖИДКОСТЬ ОХЛАЖД ГАЗПРОМНЕФТЬ ТОСОЛ 40</t>
  </si>
  <si>
    <t xml:space="preserve">минимальная стоимость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</si>
</sst>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="80" zoomScaleNormal="80" workbookViewId="0">
      <selection activeCell="O16" sqref="O16"/>
    </sheetView>
  </sheetViews>
  <sheetFormatPr defaultRowHeight="15" x14ac:dyDescent="0.25"/>
  <cols>
    <col min="1" max="1" width="9.140625" style="11"/>
    <col min="2" max="2" width="12.28515625" style="11" customWidth="1"/>
    <col min="3" max="3" width="27" style="12" customWidth="1"/>
    <col min="4" max="4" width="9.85546875" style="12" customWidth="1"/>
    <col min="5" max="5" width="9.140625" style="11" customWidth="1"/>
    <col min="6" max="6" width="18.85546875" style="20" bestFit="1" customWidth="1"/>
    <col min="7" max="8" width="18.85546875" style="20" customWidth="1"/>
    <col min="9" max="9" width="14" style="6" customWidth="1"/>
    <col min="10" max="10" width="18.7109375" style="6" customWidth="1"/>
    <col min="11" max="11" width="28.5703125" style="6" bestFit="1" customWidth="1"/>
    <col min="12" max="16384" width="9.140625" style="11"/>
  </cols>
  <sheetData>
    <row r="1" spans="1:11" s="6" customFormat="1" ht="42.75" x14ac:dyDescent="0.25">
      <c r="A1" s="3" t="s">
        <v>5</v>
      </c>
      <c r="B1" s="1" t="s">
        <v>1</v>
      </c>
      <c r="C1" s="4" t="s">
        <v>3</v>
      </c>
      <c r="D1" s="4" t="s">
        <v>11</v>
      </c>
      <c r="E1" s="3" t="s">
        <v>4</v>
      </c>
      <c r="F1" s="5" t="s">
        <v>9</v>
      </c>
      <c r="G1" s="5" t="s">
        <v>10</v>
      </c>
      <c r="H1" s="5" t="s">
        <v>8</v>
      </c>
      <c r="I1" s="2" t="s">
        <v>6</v>
      </c>
      <c r="J1" s="2" t="s">
        <v>0</v>
      </c>
      <c r="K1" s="1" t="s">
        <v>2</v>
      </c>
    </row>
    <row r="2" spans="1:11" ht="38.25" x14ac:dyDescent="0.25">
      <c r="A2" s="13">
        <v>1</v>
      </c>
      <c r="B2" s="14">
        <v>253120096</v>
      </c>
      <c r="C2" s="14" t="s">
        <v>12</v>
      </c>
      <c r="D2" s="15" t="s">
        <v>13</v>
      </c>
      <c r="E2" s="15">
        <v>500</v>
      </c>
      <c r="F2" s="15">
        <v>243.99</v>
      </c>
      <c r="G2" s="16">
        <v>246.43</v>
      </c>
      <c r="H2" s="16">
        <v>1079.17</v>
      </c>
      <c r="I2" s="17">
        <f>F2</f>
        <v>243.99</v>
      </c>
      <c r="J2" s="18">
        <f>E2*I2</f>
        <v>121995</v>
      </c>
      <c r="K2" s="3" t="s">
        <v>18</v>
      </c>
    </row>
    <row r="3" spans="1:11" ht="25.5" x14ac:dyDescent="0.25">
      <c r="A3" s="13">
        <v>2</v>
      </c>
      <c r="B3" s="14">
        <v>253130065</v>
      </c>
      <c r="C3" s="14" t="s">
        <v>14</v>
      </c>
      <c r="D3" s="15" t="s">
        <v>13</v>
      </c>
      <c r="E3" s="15">
        <v>410</v>
      </c>
      <c r="F3" s="15">
        <v>254.48</v>
      </c>
      <c r="G3" s="16">
        <v>257.02999999999997</v>
      </c>
      <c r="H3" s="16">
        <v>265.43</v>
      </c>
      <c r="I3" s="17">
        <f t="shared" ref="I3:I9" si="0">F3</f>
        <v>254.48</v>
      </c>
      <c r="J3" s="18">
        <f>E3*I3</f>
        <v>104336.8</v>
      </c>
      <c r="K3" s="3" t="s">
        <v>18</v>
      </c>
    </row>
    <row r="4" spans="1:11" ht="25.5" x14ac:dyDescent="0.25">
      <c r="A4" s="13">
        <v>3</v>
      </c>
      <c r="B4" s="13">
        <v>253310001</v>
      </c>
      <c r="C4" s="13" t="s">
        <v>15</v>
      </c>
      <c r="D4" s="15" t="s">
        <v>13</v>
      </c>
      <c r="E4" s="15">
        <v>820</v>
      </c>
      <c r="F4" s="15">
        <v>167.23</v>
      </c>
      <c r="G4" s="16">
        <v>168.91</v>
      </c>
      <c r="H4" s="16">
        <v>185.57</v>
      </c>
      <c r="I4" s="17">
        <f t="shared" si="0"/>
        <v>167.23</v>
      </c>
      <c r="J4" s="18">
        <f>E4*I4</f>
        <v>137128.6</v>
      </c>
      <c r="K4" s="3" t="s">
        <v>18</v>
      </c>
    </row>
    <row r="5" spans="1:11" ht="25.5" x14ac:dyDescent="0.25">
      <c r="A5" s="13">
        <v>4</v>
      </c>
      <c r="B5" s="13">
        <v>253620020</v>
      </c>
      <c r="C5" s="13" t="s">
        <v>16</v>
      </c>
      <c r="D5" s="15" t="s">
        <v>13</v>
      </c>
      <c r="E5" s="15">
        <v>410</v>
      </c>
      <c r="F5" s="15">
        <v>228.82</v>
      </c>
      <c r="G5" s="16">
        <v>231.11</v>
      </c>
      <c r="H5" s="16">
        <v>268.29000000000002</v>
      </c>
      <c r="I5" s="17">
        <f t="shared" si="0"/>
        <v>228.82</v>
      </c>
      <c r="J5" s="18">
        <f t="shared" ref="J5:J6" si="1">E5*I5</f>
        <v>93816.2</v>
      </c>
      <c r="K5" s="3" t="s">
        <v>18</v>
      </c>
    </row>
    <row r="6" spans="1:11" ht="25.5" x14ac:dyDescent="0.25">
      <c r="A6" s="13">
        <v>5</v>
      </c>
      <c r="B6" s="13">
        <v>2422220024</v>
      </c>
      <c r="C6" s="13" t="s">
        <v>17</v>
      </c>
      <c r="D6" s="15" t="s">
        <v>13</v>
      </c>
      <c r="E6" s="15">
        <v>220</v>
      </c>
      <c r="F6" s="15">
        <v>135.55000000000001</v>
      </c>
      <c r="G6" s="16">
        <v>136.91</v>
      </c>
      <c r="H6" s="16">
        <v>169.51</v>
      </c>
      <c r="I6" s="17">
        <f t="shared" si="0"/>
        <v>135.55000000000001</v>
      </c>
      <c r="J6" s="18">
        <f t="shared" si="1"/>
        <v>29821.000000000004</v>
      </c>
      <c r="K6" s="3" t="s">
        <v>18</v>
      </c>
    </row>
    <row r="7" spans="1:11" ht="15.75" x14ac:dyDescent="0.25">
      <c r="A7" s="7"/>
      <c r="B7" s="8"/>
      <c r="C7" s="9"/>
      <c r="D7" s="9"/>
      <c r="E7" s="10"/>
      <c r="F7" s="16"/>
      <c r="G7" s="16"/>
      <c r="H7" s="16"/>
      <c r="I7" s="17"/>
      <c r="J7" s="18"/>
      <c r="K7" s="3"/>
    </row>
    <row r="8" spans="1:11" ht="15.75" x14ac:dyDescent="0.25">
      <c r="A8" s="7"/>
      <c r="B8" s="8"/>
      <c r="C8" s="9"/>
      <c r="D8" s="9"/>
      <c r="E8" s="10"/>
      <c r="F8" s="16"/>
      <c r="G8" s="16"/>
      <c r="H8" s="16"/>
      <c r="I8" s="17"/>
      <c r="J8" s="18"/>
      <c r="K8" s="3"/>
    </row>
    <row r="9" spans="1:11" x14ac:dyDescent="0.25">
      <c r="A9" s="21" t="s">
        <v>7</v>
      </c>
      <c r="B9" s="21"/>
      <c r="C9" s="21"/>
      <c r="D9" s="21"/>
      <c r="E9" s="21"/>
      <c r="F9" s="19"/>
      <c r="G9" s="19"/>
      <c r="H9" s="19"/>
      <c r="I9" s="17">
        <f t="shared" si="0"/>
        <v>0</v>
      </c>
      <c r="J9" s="18">
        <f>SUM(J2:J8)</f>
        <v>487097.60000000003</v>
      </c>
      <c r="K9" s="3"/>
    </row>
  </sheetData>
  <autoFilter ref="A1:K9"/>
  <mergeCells count="1">
    <mergeCell ref="A9:E9"/>
  </mergeCells>
  <conditionalFormatting sqref="B9:B1048576 B1">
    <cfRule type="duplicateValues" dxfId="3" priority="10"/>
  </conditionalFormatting>
  <conditionalFormatting sqref="C9:D971">
    <cfRule type="expression" dxfId="2" priority="11">
      <formula>C9&lt;&gt;#REF!</formula>
    </cfRule>
  </conditionalFormatting>
  <conditionalFormatting sqref="B2:B8">
    <cfRule type="duplicateValues" dxfId="1" priority="1"/>
  </conditionalFormatting>
  <conditionalFormatting sqref="B2:B8">
    <cfRule type="duplicateValues" dxfId="0" priority="2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2022-07-13T01:14:45Z</dcterms:modified>
</cp:coreProperties>
</file>